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43. Методики и расчеты МБТ поселениям\Субсидии\"/>
    </mc:Choice>
  </mc:AlternateContent>
  <bookViews>
    <workbookView xWindow="0" yWindow="0" windowWidth="23040" windowHeight="8820"/>
  </bookViews>
  <sheets>
    <sheet name="2024" sheetId="1" r:id="rId1"/>
  </sheets>
  <calcPr calcId="162913" iterate="1"/>
</workbook>
</file>

<file path=xl/calcChain.xml><?xml version="1.0" encoding="utf-8"?>
<calcChain xmlns="http://schemas.openxmlformats.org/spreadsheetml/2006/main">
  <c r="D6" i="1" l="1"/>
  <c r="C5" i="1" l="1"/>
  <c r="E5" i="1" s="1"/>
  <c r="C4" i="1"/>
  <c r="E4" i="1" s="1"/>
  <c r="E6" i="1" l="1"/>
  <c r="C6" i="1"/>
</calcChain>
</file>

<file path=xl/sharedStrings.xml><?xml version="1.0" encoding="utf-8"?>
<sst xmlns="http://schemas.openxmlformats.org/spreadsheetml/2006/main" count="10" uniqueCount="10">
  <si>
    <t>тыс. рублей</t>
  </si>
  <si>
    <t>№ п/п</t>
  </si>
  <si>
    <t>Наименование муниципального образования</t>
  </si>
  <si>
    <t>Общий объем субсидий  на техническое оснащение региональных и муниципальных музеев, в том числе средств федерального бюджета</t>
  </si>
  <si>
    <t xml:space="preserve">Объем средств для i-го муниципального образования  из федерального бюджета </t>
  </si>
  <si>
    <t xml:space="preserve">Объем софинансирования расходных обязательств i-го муниципального образования из средств бюджета автономного округа   </t>
  </si>
  <si>
    <t>Расчет и распределение субсидий на техническое оснащение региональных и муниципальных музеев на 2024 год</t>
  </si>
  <si>
    <t>Итого</t>
  </si>
  <si>
    <t>Нижневартовский муниципальный район (МКУ «Краеведческий музей им. Т.В. Великородовой»)</t>
  </si>
  <si>
    <t>Нижневартовский муниципальный район(МКУ «Музей-усадьба купца П.А.Кайдалова»)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</si>
</sst>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Protection="0"/>
  </cellStyleXfs>
  <cellXfs count="9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activeCell="B3" sqref="B3"/>
    </sheetView>
  </sheetViews>
  <sheetFormatPr defaultRowHeight="14.4" x14ac:dyDescent="0.3"/>
  <cols>
    <col min="2" max="2" width="36.6640625" customWidth="1"/>
    <col min="3" max="5" width="27.5546875" customWidth="1"/>
  </cols>
  <sheetData>
    <row r="1" spans="1:5" ht="24" customHeight="1" x14ac:dyDescent="0.3">
      <c r="A1" s="6" t="s">
        <v>6</v>
      </c>
      <c r="B1" s="6"/>
      <c r="C1" s="6"/>
      <c r="D1" s="6"/>
      <c r="E1" s="6"/>
    </row>
    <row r="2" spans="1:5" x14ac:dyDescent="0.3">
      <c r="E2" s="1" t="s">
        <v>0</v>
      </c>
    </row>
    <row r="3" spans="1:5" ht="93.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46.8" x14ac:dyDescent="0.3">
      <c r="A4" s="2">
        <v>1</v>
      </c>
      <c r="B4" s="5" t="s">
        <v>8</v>
      </c>
      <c r="C4" s="3">
        <f t="shared" ref="C4:C5" si="0">D4*61/39+D4</f>
        <v>384.61538461538464</v>
      </c>
      <c r="D4" s="3">
        <v>150</v>
      </c>
      <c r="E4" s="3">
        <f t="shared" ref="E4:E5" si="1">C4-D4</f>
        <v>234.61538461538464</v>
      </c>
    </row>
    <row r="5" spans="1:5" ht="46.8" x14ac:dyDescent="0.3">
      <c r="A5" s="2">
        <v>2</v>
      </c>
      <c r="B5" s="5" t="s">
        <v>9</v>
      </c>
      <c r="C5" s="3">
        <f t="shared" si="0"/>
        <v>410.25641025641028</v>
      </c>
      <c r="D5" s="3">
        <v>160</v>
      </c>
      <c r="E5" s="3">
        <f t="shared" si="1"/>
        <v>250.25641025641028</v>
      </c>
    </row>
    <row r="6" spans="1:5" ht="15.6" x14ac:dyDescent="0.3">
      <c r="A6" s="7" t="s">
        <v>7</v>
      </c>
      <c r="B6" s="8"/>
      <c r="C6" s="4">
        <f>SUM(C4:C5)</f>
        <v>794.87179487179492</v>
      </c>
      <c r="D6" s="4">
        <f>SUM(D4:D5)</f>
        <v>310</v>
      </c>
      <c r="E6" s="4">
        <f>SUM(E4:E5)</f>
        <v>484.87179487179492</v>
      </c>
    </row>
  </sheetData>
  <mergeCells count="2">
    <mergeCell ref="A1:E1"/>
    <mergeCell ref="A6:B6"/>
  </mergeCells>
  <pageMargins left="0.27559055118110237" right="0.27559055118110237" top="0.59055118110236227" bottom="0.74803149606299213" header="0.31496062992125984" footer="0.31496062992125984"/>
  <pageSetup paperSize="9" scale="76" firstPageNumber="218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Нестеренко Юлия Артемовна</cp:lastModifiedBy>
  <cp:revision>5</cp:revision>
  <cp:lastPrinted>2023-10-24T12:22:35Z</cp:lastPrinted>
  <dcterms:created xsi:type="dcterms:W3CDTF">2006-09-16T00:00:00Z</dcterms:created>
  <dcterms:modified xsi:type="dcterms:W3CDTF">2023-11-16T07:30:27Z</dcterms:modified>
</cp:coreProperties>
</file>